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7 - Основные фонды_2024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<sst xmlns="http://schemas.openxmlformats.org/spreadsheetml/2006/main" count="35" uniqueCount="19">
  <si>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</si>
  <si>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</si>
  <si>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</si>
  <si>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</si>
  <si>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</si>
  <si>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</si>
  <si>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</si>
  <si>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</si>
  <si>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</si>
  <si>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</si>
  <si>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VII. Основные фонды</t>
  </si>
  <si>
    <t>Данный раздел заполняется после утверждения и подписания раздела "Инвестиции"</t>
  </si>
  <si>
    <t xml:space="preserve">Основные фонды по полной учетной стоимости на конец года </t>
  </si>
  <si>
    <t>тыс.рублей в ценах соответствующих лет</t>
  </si>
  <si>
    <t>в том числе: по  крупным и средним организациям</t>
  </si>
  <si>
    <t>Ввод в действие основных фондов</t>
  </si>
  <si>
    <t xml:space="preserve">Ликвидировано основных фондов </t>
  </si>
  <si>
    <t>Амортизационные отчисления</t>
  </si>
  <si>
    <t>Остаточная балансовая стоимость основных фондов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</si>
</sst>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0_ ;\-0\ "/>
    <numFmt numFmtId="174" formatCode="0.00_ ;\-0.00\ "/>
  </numFmts>
  <fonts count="9">
    <font>
      <sz val="8.25"/>
      <color rgb="FF000000"/>
      <name val="Microsoft Sans Serif"/>
    </font>
    <font>
      <sz val="8.25"/>
      <color auto="1"/>
      <name val="Microsoft Sans Serif"/>
    </font>
    <font>
      <sz val="8.25"/>
      <color auto="1"/>
      <name val="Tahoma"/>
    </font>
    <font>
      <i/>
      <sz val="8"/>
      <color auto="1"/>
      <name val="Arial"/>
    </font>
    <font>
      <sz val="8"/>
      <color auto="1"/>
      <name val="Arial"/>
    </font>
    <font>
      <sz val="7"/>
      <color auto="1"/>
      <name val="Arial"/>
    </font>
    <font>
      <b/>
      <sz val="8"/>
      <color auto="1"/>
      <name val="Arial"/>
    </font>
    <font>
      <b/>
      <sz val="7"/>
      <color auto="1"/>
      <name val="Arial"/>
    </font>
    <font>
      <b/>
      <sz val="8"/>
      <color rgb="FF993366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theme="8" tint="0.6"/>
      </patternFill>
    </fill>
  </fills>
  <borders count="20">
    <border>
      <left/>
      <right/>
      <top/>
      <bottom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</borders>
  <cellStyleXfs count="1">
    <xf numFmtId="0" fontId="0" fillId="0" borderId="0">
      <protection locked="0"/>
    </xf>
  </cellStyleXfs>
  <cellXfs count="76">
    <xf numFmtId="0" fontId="0" fillId="0" borderId="0" xfId="0" applyFont="1">
      <protection locked="0"/>
    </xf>
    <xf numFmtId="0" fontId="1" fillId="0" borderId="0" xfId="0" applyFont="1">
      <protection locked="0"/>
    </xf>
    <xf numFmtId="0" fontId="2" fillId="0" borderId="0" xfId="0" applyFont="1">
      <alignment vertical="top"/>
      <protection locked="0"/>
    </xf>
    <xf numFmtId="0" fontId="3" fillId="0" borderId="0" xfId="0" applyFont="1"/>
    <xf numFmtId="0" fontId="4" fillId="0" borderId="0" xfId="0" applyFont="1">
      <alignment horizontal="left" vertical="center"/>
    </xf>
    <xf numFmtId="0" fontId="5" fillId="0" borderId="0" xfId="0" applyFont="1"/>
    <xf numFmtId="0" fontId="4" fillId="0" borderId="0" xfId="0" applyFont="1"/>
    <xf numFmtId="0" fontId="6" fillId="0" borderId="1" xfId="0" applyFont="1" applyBorder="1">
      <alignment vertical="center"/>
    </xf>
    <xf numFmtId="0" fontId="5" fillId="0" borderId="2" xfId="0" applyFont="1" applyBorder="1">
      <alignment horizontal="center" vertical="center" wrapText="1"/>
    </xf>
    <xf numFmtId="0" fontId="4" fillId="0" borderId="3" xfId="0" applyFont="1" applyBorder="1">
      <alignment horizontal="center" vertical="center" wrapText="1"/>
    </xf>
    <xf numFmtId="0" fontId="4" fillId="0" borderId="1" xfId="0" applyFont="1" applyBorder="1">
      <alignment horizontal="center" vertical="center" wrapText="1"/>
    </xf>
    <xf numFmtId="0" fontId="4" fillId="0" borderId="4" xfId="0" applyFont="1" applyBorder="1">
      <alignment horizontal="center"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 wrapText="1"/>
    </xf>
    <xf numFmtId="0" fontId="6" fillId="0" borderId="3" xfId="0" applyFont="1" applyBorder="1">
      <alignment horizontal="left" vertical="center"/>
    </xf>
    <xf numFmtId="0" fontId="6" fillId="0" borderId="4" xfId="0" applyFont="1" applyBorder="1">
      <alignment vertical="center"/>
    </xf>
    <xf numFmtId="0" fontId="7" fillId="0" borderId="7" xfId="0" applyFont="1" applyBorder="1">
      <alignment horizontal="left" vertical="center" wrapText="1"/>
    </xf>
    <xf numFmtId="0" fontId="5" fillId="0" borderId="7" xfId="0" applyFont="1" applyBorder="1">
      <alignment horizontal="left" vertical="center" wrapText="1" indent="2"/>
    </xf>
    <xf numFmtId="0" fontId="5" fillId="0" borderId="8" xfId="0" applyFont="1" applyBorder="1">
      <alignment horizontal="left" vertical="center" wrapText="1" indent="2"/>
    </xf>
    <xf numFmtId="0" fontId="5" fillId="0" borderId="9" xfId="0" applyFont="1" applyBorder="1">
      <alignment horizontal="center" vertical="center" wrapText="1"/>
    </xf>
    <xf numFmtId="0" fontId="6" fillId="0" borderId="3" xfId="0" applyFont="1" applyBorder="1">
      <alignment vertical="center"/>
    </xf>
    <xf numFmtId="2" fontId="8" fillId="2" borderId="10" xfId="0" applyFont="1" applyFill="1" applyBorder="1" applyNumberFormat="1">
      <alignment horizontal="center" vertical="center" wrapText="1"/>
      <protection locked="0"/>
    </xf>
    <xf numFmtId="2" fontId="3" fillId="2" borderId="11" xfId="0" applyFont="1" applyFill="1" applyBorder="1" applyNumberFormat="1">
      <alignment horizontal="center" vertical="center"/>
      <protection locked="0"/>
    </xf>
    <xf numFmtId="2" fontId="3" fillId="2" borderId="12" xfId="0" applyFont="1" applyFill="1" applyBorder="1" applyNumberFormat="1">
      <alignment horizontal="center" vertical="center"/>
      <protection locked="0"/>
    </xf>
    <xf numFmtId="173" fontId="6" fillId="3" borderId="2" xfId="0" applyFont="1" applyFill="1" applyBorder="1" applyNumberFormat="1">
      <alignment horizontal="right" vertical="center"/>
      <protection locked="0"/>
    </xf>
    <xf numFmtId="173" fontId="6" fillId="3" borderId="13" xfId="0" applyFont="1" applyFill="1" applyBorder="1" applyNumberFormat="1">
      <alignment horizontal="right" vertical="center"/>
      <protection locked="0"/>
    </xf>
    <xf numFmtId="173" fontId="6" fillId="3" borderId="7" xfId="0" applyFont="1" applyFill="1" applyBorder="1" applyNumberFormat="1">
      <alignment horizontal="right" vertical="center"/>
      <protection locked="0"/>
    </xf>
    <xf numFmtId="173" fontId="4" fillId="4" borderId="2" xfId="0" applyFont="1" applyFill="1" applyBorder="1" applyNumberFormat="1">
      <alignment horizontal="center" vertical="top"/>
      <protection locked="0"/>
    </xf>
    <xf numFmtId="173" fontId="4" fillId="3" borderId="2" xfId="0" applyFont="1" applyFill="1" applyBorder="1" applyNumberFormat="1">
      <alignment horizontal="right" vertical="center"/>
      <protection locked="0"/>
    </xf>
    <xf numFmtId="173" fontId="4" fillId="3" borderId="13" xfId="0" applyFont="1" applyFill="1" applyBorder="1" applyNumberFormat="1">
      <alignment horizontal="right" vertical="center"/>
      <protection locked="0"/>
    </xf>
    <xf numFmtId="173" fontId="4" fillId="3" borderId="7" xfId="0" applyFont="1" applyFill="1" applyBorder="1" applyNumberFormat="1">
      <alignment horizontal="right" vertical="center"/>
      <protection locked="0"/>
    </xf>
    <xf numFmtId="2" fontId="4" fillId="3" borderId="7" xfId="0" applyFont="1" applyFill="1" applyBorder="1" applyNumberFormat="1">
      <alignment horizontal="center" vertical="top"/>
      <protection locked="0"/>
    </xf>
    <xf numFmtId="2" fontId="4" fillId="3" borderId="2" xfId="0" applyFont="1" applyFill="1" applyBorder="1" applyNumberFormat="1">
      <alignment horizontal="center" vertical="top"/>
      <protection locked="0"/>
    </xf>
    <xf numFmtId="2" fontId="4" fillId="3" borderId="13" xfId="0" applyFont="1" applyFill="1" applyBorder="1" applyNumberFormat="1">
      <alignment horizontal="center" vertical="top"/>
      <protection locked="0"/>
    </xf>
    <xf numFmtId="0" fontId="6" fillId="3" borderId="2" xfId="0" applyFont="1" applyFill="1" applyBorder="1">
      <alignment horizontal="right" vertical="center"/>
      <protection locked="0"/>
    </xf>
    <xf numFmtId="0" fontId="4" fillId="4" borderId="9" xfId="0" applyFont="1" applyFill="1" applyBorder="1">
      <alignment horizontal="center" vertical="top"/>
      <protection locked="0"/>
    </xf>
    <xf numFmtId="0" fontId="4" fillId="3" borderId="9" xfId="0" applyFont="1" applyFill="1" applyBorder="1">
      <alignment horizontal="right" vertical="center"/>
      <protection locked="0"/>
    </xf>
    <xf numFmtId="2" fontId="4" fillId="0" borderId="0" xfId="0" applyFont="1" applyNumberFormat="1"/>
    <xf numFmtId="0" fontId="4" fillId="2" borderId="10" xfId="0" applyFont="1" applyFill="1" applyBorder="1">
      <alignment horizontal="center" vertical="center" wrapText="1"/>
    </xf>
    <xf numFmtId="0" fontId="4" fillId="2" borderId="11" xfId="0" applyFont="1" applyFill="1" applyBorder="1">
      <alignment horizontal="center" vertical="center" wrapText="1"/>
    </xf>
    <xf numFmtId="0" fontId="4" fillId="2" borderId="12" xfId="0" applyFont="1" applyFill="1" applyBorder="1">
      <alignment horizontal="center" vertical="center" wrapText="1"/>
    </xf>
    <xf numFmtId="0" fontId="4" fillId="0" borderId="3" xfId="0" applyFont="1" applyBorder="1">
      <alignment horizontal="center" vertical="center"/>
    </xf>
    <xf numFmtId="0" fontId="4" fillId="0" borderId="7" xfId="0" applyFont="1" applyBorder="1">
      <alignment horizontal="center" vertical="center"/>
    </xf>
    <xf numFmtId="0" fontId="4" fillId="0" borderId="8" xfId="0" applyFont="1" applyBorder="1">
      <alignment horizontal="center" vertical="center"/>
    </xf>
    <xf numFmtId="0" fontId="4" fillId="0" borderId="14" xfId="0" applyFont="1" applyBorder="1">
      <alignment horizontal="center" vertical="center" wrapText="1"/>
    </xf>
    <xf numFmtId="0" fontId="4" fillId="0" borderId="15" xfId="0" applyFont="1" applyBorder="1">
      <alignment horizontal="center" vertical="center" wrapText="1"/>
    </xf>
    <xf numFmtId="0" fontId="4" fillId="0" borderId="16" xfId="0" applyFont="1" applyBorder="1">
      <alignment horizontal="center" vertical="center" wrapText="1"/>
    </xf>
    <xf numFmtId="0" fontId="4" fillId="0" borderId="17" xfId="0" applyFont="1" applyBorder="1">
      <alignment horizontal="center" vertical="center" wrapText="1"/>
    </xf>
    <xf numFmtId="0" fontId="4" fillId="0" borderId="18" xfId="0" applyFont="1" applyBorder="1">
      <alignment horizontal="center" vertical="center" wrapText="1"/>
    </xf>
    <xf numFmtId="0" fontId="5" fillId="0" borderId="4" xfId="0" applyFont="1" applyBorder="1">
      <alignment horizontal="center" vertical="center" wrapText="1"/>
    </xf>
    <xf numFmtId="0" fontId="5" fillId="0" borderId="13" xfId="0" applyFont="1" applyBorder="1">
      <alignment horizontal="center" vertical="center" wrapText="1"/>
    </xf>
    <xf numFmtId="0" fontId="5" fillId="0" borderId="19" xfId="0" applyFont="1" applyBorder="1">
      <alignment horizontal="center" vertical="center" wrapText="1"/>
    </xf>
    <xf numFmtId="0" fontId="4" fillId="0" borderId="13" xfId="0" applyFont="1" applyBorder="1">
      <alignment horizontal="center" vertical="center"/>
    </xf>
    <xf numFmtId="0" fontId="4" fillId="0" borderId="19" xfId="0" applyFont="1" applyBorder="1">
      <alignment horizontal="center" vertical="center"/>
    </xf>
    <xf numFmtId="0" fontId="4" fillId="0" borderId="2" xfId="0" applyFont="1" applyBorder="1">
      <alignment horizontal="center" vertical="center"/>
    </xf>
    <xf numFmtId="0" fontId="4" fillId="0" borderId="9" xfId="0" applyFont="1" applyBorder="1">
      <alignment horizontal="center" vertical="center"/>
    </xf>
    <xf numFmtId="0" fontId="3" fillId="2" borderId="11" xfId="0" applyFont="1" applyFill="1" applyBorder="1">
      <alignment horizontal="center" vertical="center"/>
      <protection locked="0"/>
    </xf>
    <xf numFmtId="174" fontId="4" fillId="3" borderId="9" xfId="0" applyFont="1" applyFill="1" applyBorder="1" applyNumberFormat="1">
      <alignment horizontal="right" vertical="center"/>
      <protection locked="0"/>
    </xf>
    <xf numFmtId="2" fontId="8" fillId="2" borderId="10" xfId="0" applyFont="1" applyFill="1" applyBorder="1" applyNumberFormat="1">
      <alignment horizontal="center" vertical="center" wrapText="1"/>
    </xf>
    <xf numFmtId="173" fontId="6" fillId="3" borderId="2" xfId="0" applyFont="1" applyFill="1" applyBorder="1" applyNumberFormat="1">
      <alignment horizontal="right" vertical="center"/>
    </xf>
    <xf numFmtId="2" fontId="3" fillId="2" borderId="11" xfId="0" applyFont="1" applyFill="1" applyBorder="1" applyNumberFormat="1">
      <alignment horizontal="center" vertical="center"/>
    </xf>
    <xf numFmtId="173" fontId="4" fillId="4" borderId="2" xfId="0" applyFont="1" applyFill="1" applyBorder="1" applyNumberFormat="1">
      <alignment horizontal="center" vertical="top"/>
    </xf>
    <xf numFmtId="173" fontId="4" fillId="3" borderId="2" xfId="0" applyFont="1" applyFill="1" applyBorder="1" applyNumberFormat="1">
      <alignment horizontal="right" vertical="center"/>
    </xf>
    <xf numFmtId="173" fontId="6" fillId="3" borderId="13" xfId="0" applyFont="1" applyFill="1" applyBorder="1" applyNumberFormat="1">
      <alignment horizontal="right" vertical="center"/>
    </xf>
    <xf numFmtId="173" fontId="6" fillId="3" borderId="7" xfId="0" applyFont="1" applyFill="1" applyBorder="1" applyNumberFormat="1">
      <alignment horizontal="right" vertical="center"/>
    </xf>
    <xf numFmtId="173" fontId="4" fillId="3" borderId="13" xfId="0" applyFont="1" applyFill="1" applyBorder="1" applyNumberFormat="1">
      <alignment horizontal="right" vertical="center"/>
    </xf>
    <xf numFmtId="173" fontId="4" fillId="3" borderId="7" xfId="0" applyFont="1" applyFill="1" applyBorder="1" applyNumberFormat="1">
      <alignment horizontal="right" vertical="center"/>
    </xf>
    <xf numFmtId="2" fontId="4" fillId="3" borderId="7" xfId="0" applyFont="1" applyFill="1" applyBorder="1" applyNumberFormat="1">
      <alignment horizontal="center" vertical="top"/>
    </xf>
    <xf numFmtId="2" fontId="4" fillId="3" borderId="2" xfId="0" applyFont="1" applyFill="1" applyBorder="1" applyNumberFormat="1">
      <alignment horizontal="center" vertical="top"/>
    </xf>
    <xf numFmtId="2" fontId="4" fillId="3" borderId="13" xfId="0" applyFont="1" applyFill="1" applyBorder="1" applyNumberFormat="1">
      <alignment horizontal="center" vertical="top"/>
    </xf>
    <xf numFmtId="0" fontId="6" fillId="3" borderId="2" xfId="0" applyFont="1" applyFill="1" applyBorder="1">
      <alignment horizontal="right" vertical="center"/>
    </xf>
    <xf numFmtId="0" fontId="3" fillId="2" borderId="11" xfId="0" applyFont="1" applyFill="1" applyBorder="1">
      <alignment horizontal="center" vertical="center"/>
    </xf>
    <xf numFmtId="0" fontId="4" fillId="4" borderId="9" xfId="0" applyFont="1" applyFill="1" applyBorder="1">
      <alignment horizontal="center" vertical="top"/>
    </xf>
    <xf numFmtId="0" fontId="4" fillId="3" borderId="9" xfId="0" applyFont="1" applyFill="1" applyBorder="1">
      <alignment horizontal="right" vertical="center"/>
    </xf>
    <xf numFmtId="174" fontId="4" fillId="3" borderId="9" xfId="0" applyFont="1" applyFill="1" applyBorder="1" applyNumberFormat="1">
      <alignment horizontal="right" vertical="center"/>
    </xf>
    <xf numFmtId="2" fontId="3" fillId="2" borderId="12" xfId="0" applyFont="1" applyFill="1" applyBorder="1" applyNumberFormat="1">
      <alignment horizontal="center" vertical="center"/>
    </xf>
  </cellXfs>
  <cellStyles count="1">
    <cellStyle name="Normal" xfId="0" builtinId="0"/>
  </cellStyles>
  <dxfs count="9">
    <dxf>
      <font>
        <b/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FF0000"/>
      </font>
      <fill>
        <patternFill patternType="solid">
          <fgColor rgb="FFCCFFCC"/>
          <bgColor rgb="FFCCFF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b/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thin">
          <color rgb="FF000000"/>
        </bottom>
      </border>
    </dxf>
    <dxf>
      <font>
        <color rgb="FFFF0000"/>
      </font>
      <fill>
        <patternFill patternType="solid">
          <fgColor rgb="FFCCFFCC"/>
          <bgColor rgb="FFCCFF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font>
        <b/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b/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b/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926DFEE-B9DA-2B66-2F2E-8581A2A25717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2F361C3-49C5-4D9F-B1B5-D36E3C1D3682}" mc:Ignorable="x14ac xr xr2 xr3">
  <dimension ref="A1:L15"/>
  <sheetViews>
    <sheetView topLeftCell="A1" zoomScale="120" workbookViewId="0" tabSelected="1">
      <pane ySplit="3" topLeftCell="A4" activePane="bottomLeft" state="frozen"/>
    </sheetView>
  </sheetViews>
  <sheetFormatPr defaultColWidth="8.5" customHeight="1" defaultRowHeight="11.25"/>
  <cols>
    <col min="1" max="1" style="4" width="41.16015625" customWidth="1"/>
    <col min="2" max="2" style="5" width="31.16015625" customWidth="1"/>
    <col min="3" max="3" style="6" width="12.33203125" customWidth="1"/>
    <col min="4" max="5" style="6" width="11.66015625" customWidth="1"/>
    <col min="6" max="11" style="6" width="10.33203125" customWidth="1"/>
    <col min="12" max="12" style="6" width="22.33203125" customWidth="1"/>
  </cols>
  <sheetData>
    <row s="2" customFormat="1" customHeight="1" ht="11.25">
      <c r="A1" s="41" t="s">
        <v>2</v>
      </c>
      <c r="B1" s="49" t="s">
        <v>3</v>
      </c>
      <c r="C1" s="9" t="s">
        <v>4</v>
      </c>
      <c r="D1" s="10" t="s">
        <v>4</v>
      </c>
      <c r="E1" s="11" t="s">
        <v>5</v>
      </c>
      <c r="F1" s="44" t="s">
        <v>6</v>
      </c>
      <c r="G1" s="45"/>
      <c r="H1" s="45"/>
      <c r="I1" s="45"/>
      <c r="J1" s="45"/>
      <c r="K1" s="46"/>
      <c r="L1" s="38" t="s">
        <v>7</v>
      </c>
    </row>
    <row s="2" customFormat="1" customHeight="1" ht="11.25">
      <c r="A2" s="42"/>
      <c r="B2" s="50"/>
      <c r="C2" s="42">
        <v>2022</v>
      </c>
      <c r="D2" s="54">
        <v>2023</v>
      </c>
      <c r="E2" s="52">
        <v>2024</v>
      </c>
      <c r="F2" s="47">
        <v>2025</v>
      </c>
      <c r="G2" s="48"/>
      <c r="H2" s="47">
        <v>2026</v>
      </c>
      <c r="I2" s="48"/>
      <c r="J2" s="47">
        <v>2027</v>
      </c>
      <c r="K2" s="48"/>
      <c r="L2" s="39"/>
    </row>
    <row s="2" customFormat="1" customHeight="1" ht="11.25">
      <c r="A3" s="43"/>
      <c r="B3" s="51"/>
      <c r="C3" s="43"/>
      <c r="D3" s="55"/>
      <c r="E3" s="53"/>
      <c r="F3" s="12" t="s">
        <v>8</v>
      </c>
      <c r="G3" s="13" t="s">
        <v>9</v>
      </c>
      <c r="H3" s="12" t="s">
        <v>8</v>
      </c>
      <c r="I3" s="13" t="s">
        <v>9</v>
      </c>
      <c r="J3" s="12" t="s">
        <v>8</v>
      </c>
      <c r="K3" s="13" t="s">
        <v>9</v>
      </c>
      <c r="L3" s="40"/>
    </row>
    <row s="3" customFormat="1" customHeight="1" ht="56.25">
      <c r="A4" s="14" t="s">
        <v>10</v>
      </c>
      <c r="B4" s="7"/>
      <c r="C4" s="7"/>
      <c r="D4" s="7"/>
      <c r="E4" s="15"/>
      <c r="F4" s="20"/>
      <c r="G4" s="15"/>
      <c r="H4" s="20"/>
      <c r="I4" s="15"/>
      <c r="J4" s="20"/>
      <c r="K4" s="15"/>
      <c r="L4" s="58" t="s">
        <v>11</v>
      </c>
    </row>
    <row customHeight="1" ht="23.25">
      <c r="A5" s="16" t="s">
        <v>12</v>
      </c>
      <c r="B5" s="8" t="s">
        <v>13</v>
      </c>
      <c r="C5" s="59">
        <v>1696985.79</v>
      </c>
      <c r="D5" s="59">
        <f t="shared" si="0" ref="D5:F6">C5+D7-D9</f>
        <v>1783949.19</v>
      </c>
      <c r="E5" s="59">
        <f t="shared" si="0"/>
        <v>1896074.62</v>
      </c>
      <c r="F5" s="59">
        <f t="shared" si="0"/>
        <v>1983688.29</v>
      </c>
      <c r="G5" s="59">
        <f t="shared" si="1" ref="G5:K6">E5+G7-G9</f>
        <v>1988266.07</v>
      </c>
      <c r="H5" s="59">
        <f t="shared" si="1"/>
        <v>2069921.4</v>
      </c>
      <c r="I5" s="59">
        <f t="shared" si="1"/>
        <v>2076581.36</v>
      </c>
      <c r="J5" s="59">
        <f t="shared" si="1"/>
        <v>2157820.06</v>
      </c>
      <c r="K5" s="59">
        <f t="shared" si="1"/>
        <v>2169006.36</v>
      </c>
      <c r="L5" s="60"/>
    </row>
    <row customHeight="1" ht="23.25">
      <c r="A6" s="17" t="s">
        <v>14</v>
      </c>
      <c r="B6" s="8" t="s">
        <v>13</v>
      </c>
      <c r="C6" s="61">
        <v>1432753</v>
      </c>
      <c r="D6" s="62">
        <f t="shared" si="0"/>
        <v>1502561.86</v>
      </c>
      <c r="E6" s="62">
        <f t="shared" si="0"/>
        <v>1590256.33</v>
      </c>
      <c r="F6" s="59">
        <f t="shared" si="0"/>
        <v>1658758.48</v>
      </c>
      <c r="G6" s="59">
        <f t="shared" si="1"/>
        <v>1662628.87</v>
      </c>
      <c r="H6" s="59">
        <f t="shared" si="1"/>
        <v>1727902.74</v>
      </c>
      <c r="I6" s="59">
        <f t="shared" si="1"/>
        <v>1734774.75</v>
      </c>
      <c r="J6" s="59">
        <f t="shared" si="1"/>
        <v>1798588.92</v>
      </c>
      <c r="K6" s="59">
        <f t="shared" si="1"/>
        <v>1809590.08</v>
      </c>
      <c r="L6" s="60"/>
    </row>
    <row customHeight="1" ht="23.25">
      <c r="A7" s="16" t="s">
        <v>15</v>
      </c>
      <c r="B7" s="8" t="s">
        <v>13</v>
      </c>
      <c r="C7" s="59">
        <v>158743.72</v>
      </c>
      <c r="D7" s="59">
        <v>114021</v>
      </c>
      <c r="E7" s="63">
        <v>136407.71</v>
      </c>
      <c r="F7" s="64">
        <v>109296.87</v>
      </c>
      <c r="G7" s="63">
        <v>113643.45</v>
      </c>
      <c r="H7" s="64">
        <v>105051.75</v>
      </c>
      <c r="I7" s="63">
        <v>107055.29</v>
      </c>
      <c r="J7" s="64">
        <v>104789.52</v>
      </c>
      <c r="K7" s="63">
        <v>108782</v>
      </c>
      <c r="L7" s="60"/>
    </row>
    <row customHeight="1" ht="23.25">
      <c r="A8" s="17" t="s">
        <v>14</v>
      </c>
      <c r="B8" s="8" t="s">
        <v>13</v>
      </c>
      <c r="C8" s="61">
        <v>127332</v>
      </c>
      <c r="D8" s="62">
        <v>92357.01</v>
      </c>
      <c r="E8" s="65">
        <v>107762.32</v>
      </c>
      <c r="F8" s="66">
        <v>86563.22</v>
      </c>
      <c r="G8" s="65">
        <v>90232.54</v>
      </c>
      <c r="H8" s="66">
        <v>85092.12</v>
      </c>
      <c r="I8" s="65">
        <v>87356.88</v>
      </c>
      <c r="J8" s="66">
        <v>84879.9</v>
      </c>
      <c r="K8" s="65">
        <v>88657.33</v>
      </c>
      <c r="L8" s="60"/>
    </row>
    <row customHeight="1" ht="23.25">
      <c r="A9" s="16" t="s">
        <v>16</v>
      </c>
      <c r="B9" s="8" t="s">
        <v>13</v>
      </c>
      <c r="C9" s="59">
        <v>29480.7</v>
      </c>
      <c r="D9" s="59">
        <v>27057.6</v>
      </c>
      <c r="E9" s="63">
        <v>24282.28</v>
      </c>
      <c r="F9" s="64">
        <v>21683.2</v>
      </c>
      <c r="G9" s="63">
        <v>21452</v>
      </c>
      <c r="H9" s="64">
        <v>18818.64</v>
      </c>
      <c r="I9" s="63">
        <v>18740</v>
      </c>
      <c r="J9" s="64">
        <v>16890.86</v>
      </c>
      <c r="K9" s="63">
        <v>16357</v>
      </c>
      <c r="L9" s="60"/>
    </row>
    <row customHeight="1" ht="23.25">
      <c r="A10" s="17" t="s">
        <v>14</v>
      </c>
      <c r="B10" s="8" t="s">
        <v>13</v>
      </c>
      <c r="C10" s="61">
        <v>25335</v>
      </c>
      <c r="D10" s="62">
        <v>22548.15</v>
      </c>
      <c r="E10" s="65">
        <v>20067.85</v>
      </c>
      <c r="F10" s="66">
        <v>18061.07</v>
      </c>
      <c r="G10" s="65">
        <v>17860</v>
      </c>
      <c r="H10" s="66">
        <v>15947.86</v>
      </c>
      <c r="I10" s="65">
        <v>15211</v>
      </c>
      <c r="J10" s="66">
        <v>14193.72</v>
      </c>
      <c r="K10" s="65">
        <v>13842</v>
      </c>
      <c r="L10" s="60"/>
    </row>
    <row customHeight="1" ht="23.25">
      <c r="A11" s="16" t="s">
        <v>17</v>
      </c>
      <c r="B11" s="8" t="s">
        <v>13</v>
      </c>
      <c r="C11" s="67">
        <v>6500</v>
      </c>
      <c r="D11" s="68">
        <v>4331</v>
      </c>
      <c r="E11" s="69">
        <v>10840</v>
      </c>
      <c r="F11" s="67">
        <v>5500</v>
      </c>
      <c r="G11" s="69">
        <v>5700</v>
      </c>
      <c r="H11" s="67">
        <v>5900</v>
      </c>
      <c r="I11" s="69">
        <v>6100</v>
      </c>
      <c r="J11" s="67">
        <v>7804</v>
      </c>
      <c r="K11" s="69">
        <v>7950</v>
      </c>
      <c r="L11" s="60"/>
    </row>
    <row customHeight="1" ht="23.25">
      <c r="A12" s="16" t="s">
        <v>18</v>
      </c>
      <c r="B12" s="8" t="s">
        <v>13</v>
      </c>
      <c r="C12" s="70">
        <v>877569.73</v>
      </c>
      <c r="D12" s="70">
        <f t="shared" si="2" ref="D12:F12">C12+D7-D9-D11</f>
        <v>960202.13</v>
      </c>
      <c r="E12" s="70">
        <f t="shared" si="2"/>
        <v>1061487.56</v>
      </c>
      <c r="F12" s="70">
        <f t="shared" si="2"/>
        <v>1143601.23</v>
      </c>
      <c r="G12" s="70">
        <f t="shared" si="3" ref="G12:K12">E12+G7-G9-G11</f>
        <v>1147979.01</v>
      </c>
      <c r="H12" s="70">
        <f t="shared" si="3"/>
        <v>1223934.34</v>
      </c>
      <c r="I12" s="70">
        <f t="shared" si="3"/>
        <v>1230194.3</v>
      </c>
      <c r="J12" s="70">
        <f t="shared" si="3"/>
        <v>1304029</v>
      </c>
      <c r="K12" s="70">
        <f t="shared" si="3"/>
        <v>1314669.3</v>
      </c>
      <c r="L12" s="71"/>
    </row>
    <row customHeight="1" ht="23.25">
      <c r="A13" s="18" t="s">
        <v>14</v>
      </c>
      <c r="B13" s="19" t="s">
        <v>13</v>
      </c>
      <c r="C13" s="72">
        <v>662076</v>
      </c>
      <c r="D13" s="73">
        <f t="shared" si="4" ref="D13:F13">C13+D8-D10-D15</f>
        <v>731884.86</v>
      </c>
      <c r="E13" s="73">
        <f t="shared" si="4"/>
        <v>819579.33</v>
      </c>
      <c r="F13" s="73">
        <f t="shared" si="4"/>
        <v>888081.48</v>
      </c>
      <c r="G13" s="74">
        <f t="shared" si="5" ref="G13:K13">E13+G8-G10-G15</f>
        <v>891951.87</v>
      </c>
      <c r="H13" s="74">
        <f t="shared" si="5"/>
        <v>957225.74</v>
      </c>
      <c r="I13" s="74">
        <f t="shared" si="5"/>
        <v>964097.75</v>
      </c>
      <c r="J13" s="73">
        <f t="shared" si="5"/>
        <v>1027911.92</v>
      </c>
      <c r="K13" s="73">
        <f t="shared" si="5"/>
        <v>1038913.08</v>
      </c>
      <c r="L13" s="75"/>
    </row>
    <row customHeight="1" ht="11.25">
      <c r="A14" s="4"/>
      <c r="B14" s="5"/>
      <c r="C14" s="37"/>
      <c r="D14" s="37"/>
      <c r="E14" s="37"/>
      <c r="F14" s="37"/>
      <c r="G14" s="37"/>
      <c r="H14" s="37"/>
      <c r="I14" s="37"/>
      <c r="J14" s="37"/>
      <c r="K14" s="37"/>
      <c r="L14" s="6"/>
    </row>
    <row customHeight="1" ht="11.25">
      <c r="A15" s="4"/>
      <c r="B15" s="5"/>
      <c r="C15" s="37"/>
      <c r="D15" s="37"/>
      <c r="E15" s="37"/>
      <c r="F15" s="37"/>
      <c r="G15" s="37"/>
      <c r="H15" s="37"/>
      <c r="I15" s="37"/>
      <c r="J15" s="37"/>
      <c r="K15" s="37"/>
      <c r="L15" s="6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D5">
    <cfRule type="cellIs" priority="15" dxfId="0" stopIfTrue="1" operator="lessThan">
      <formula>$D$6</formula>
    </cfRule>
  </conditionalFormatting>
  <conditionalFormatting sqref="D6:E6">
    <cfRule type="cellIs" priority="12" dxfId="1" stopIfTrue="1" operator="greaterThan">
      <formula>$D$5</formula>
    </cfRule>
  </conditionalFormatting>
  <conditionalFormatting sqref="D6:E6">
    <cfRule type="expression" dxfId="2" priority="13" stopIfTrue="1">
      <formula>#REF!&gt;#REF!</formula>
    </cfRule>
  </conditionalFormatting>
  <conditionalFormatting sqref="D12">
    <cfRule type="cellIs" priority="9" dxfId="3" stopIfTrue="1" operator="lessThan">
      <formula>$D$13</formula>
    </cfRule>
  </conditionalFormatting>
  <conditionalFormatting sqref="D13:K13">
    <cfRule type="cellIs" priority="4" dxfId="4" stopIfTrue="1" operator="greaterThan">
      <formula>$E$12</formula>
    </cfRule>
  </conditionalFormatting>
  <conditionalFormatting sqref="D13:K13">
    <cfRule type="expression" dxfId="5" priority="5" stopIfTrue="1">
      <formula>#REF!&gt;#REF!</formula>
    </cfRule>
  </conditionalFormatting>
  <conditionalFormatting sqref="E12:K12">
    <cfRule type="cellIs" priority="3" dxfId="6" stopIfTrue="1" operator="lessThan">
      <formula>$D$13</formula>
    </cfRule>
  </conditionalFormatting>
  <conditionalFormatting sqref="E5:K5">
    <cfRule type="cellIs" priority="2" dxfId="7" stopIfTrue="1" operator="lessThan">
      <formula>$D$6</formula>
    </cfRule>
  </conditionalFormatting>
  <conditionalFormatting sqref="F6:K6">
    <cfRule type="cellIs" priority="1" dxfId="8" stopIfTrue="1" operator="lessThan">
      <formula>$D$6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07 - Основные фонды_2024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user_ek2</cp:lastModifiedBy>
  <cp:lastPrinted>2024-06-11T13:18:20+03:00</cp:lastPrinted>
  <dcterms:created xsi:type="dcterms:W3CDTF">2024-05-03T16:20:56+03:00</dcterms:created>
  <dcterms:modified xsi:type="dcterms:W3CDTF">2024-06-11T14:24:14+03:00</dcterms:modified>
</cp:coreProperties>
</file>